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zabeth.Linville\Documents\2 Proposal Management\3 RFP Responses\AZ AHCCCS System Integrator\Submission\"/>
    </mc:Choice>
  </mc:AlternateContent>
  <xr:revisionPtr revIDLastSave="0" documentId="13_ncr:1_{3C38AA93-B6CE-470F-A8E5-636EB99D9A00}" xr6:coauthVersionLast="47" xr6:coauthVersionMax="47" xr10:uidLastSave="{00000000-0000-0000-0000-000000000000}"/>
  <bookViews>
    <workbookView xWindow="28680" yWindow="-120" windowWidth="29040" windowHeight="15840" activeTab="4" xr2:uid="{D706B385-83D8-4401-AAFF-C2B8FA39BB16}"/>
  </bookViews>
  <sheets>
    <sheet name="Submitted Cost Proposal" sheetId="12" r:id="rId1"/>
    <sheet name="Payment Invoice Schedule - DDI" sheetId="9" r:id="rId2"/>
    <sheet name="Payment Invoice Schedule - O&amp;M" sheetId="11" r:id="rId3"/>
    <sheet name="Mod Hours" sheetId="10" r:id="rId4"/>
    <sheet name="Fiscal Year Breakdown" sheetId="13" r:id="rId5"/>
  </sheets>
  <externalReferences>
    <externalReference r:id="rId6"/>
  </externalReferences>
  <definedNames>
    <definedName name="VendorAName">'[1]Vendor A'!$C$6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3" l="1"/>
  <c r="D54" i="11" l="1"/>
  <c r="D55" i="11"/>
  <c r="D57" i="11"/>
  <c r="D32" i="11"/>
  <c r="D34" i="11"/>
  <c r="D18" i="11"/>
  <c r="D26" i="11"/>
  <c r="B12" i="12"/>
  <c r="D9" i="11"/>
  <c r="D35" i="11" s="1"/>
  <c r="D10" i="11"/>
  <c r="D43" i="11" s="1"/>
  <c r="D11" i="11"/>
  <c r="D58" i="11" s="1"/>
  <c r="D8" i="11"/>
  <c r="D19" i="11" s="1"/>
  <c r="E12" i="9"/>
  <c r="F12" i="9" s="1"/>
  <c r="G12" i="9" s="1"/>
  <c r="E13" i="9"/>
  <c r="F13" i="9" s="1"/>
  <c r="G13" i="9" s="1"/>
  <c r="E14" i="9"/>
  <c r="F14" i="9" s="1"/>
  <c r="G14" i="9" s="1"/>
  <c r="E15" i="9"/>
  <c r="F15" i="9" s="1"/>
  <c r="G15" i="9" s="1"/>
  <c r="E16" i="9"/>
  <c r="F16" i="9" s="1"/>
  <c r="G16" i="9" s="1"/>
  <c r="E17" i="9"/>
  <c r="F17" i="9" s="1"/>
  <c r="G17" i="9" s="1"/>
  <c r="E18" i="9"/>
  <c r="F18" i="9" s="1"/>
  <c r="G18" i="9" s="1"/>
  <c r="E19" i="9"/>
  <c r="F19" i="9" s="1"/>
  <c r="G19" i="9" s="1"/>
  <c r="E11" i="9"/>
  <c r="F11" i="9" s="1"/>
  <c r="C9" i="10"/>
  <c r="E8" i="11" s="1"/>
  <c r="F8" i="11" s="1"/>
  <c r="H8" i="11" s="1"/>
  <c r="C10" i="10"/>
  <c r="D10" i="10" s="1"/>
  <c r="C11" i="10"/>
  <c r="E10" i="11" s="1"/>
  <c r="F10" i="11" s="1"/>
  <c r="H10" i="11" s="1"/>
  <c r="C12" i="10"/>
  <c r="E11" i="11" s="1"/>
  <c r="F11" i="11" s="1"/>
  <c r="H11" i="11" s="1"/>
  <c r="C8" i="10"/>
  <c r="D8" i="10" s="1"/>
  <c r="D21" i="9"/>
  <c r="G10" i="9"/>
  <c r="D9" i="10" l="1"/>
  <c r="D14" i="10" s="1"/>
  <c r="E8" i="10"/>
  <c r="E9" i="10"/>
  <c r="E10" i="10"/>
  <c r="D12" i="10"/>
  <c r="E11" i="10"/>
  <c r="E9" i="11"/>
  <c r="F9" i="11" s="1"/>
  <c r="H9" i="11" s="1"/>
  <c r="D11" i="10"/>
  <c r="E12" i="10"/>
  <c r="D24" i="11"/>
  <c r="D16" i="11"/>
  <c r="D48" i="11"/>
  <c r="D40" i="11"/>
  <c r="D21" i="11"/>
  <c r="D27" i="11"/>
  <c r="D37" i="11"/>
  <c r="D29" i="11"/>
  <c r="D45" i="11"/>
  <c r="D51" i="11"/>
  <c r="D60" i="11"/>
  <c r="D52" i="11"/>
  <c r="D20" i="11"/>
  <c r="D36" i="11"/>
  <c r="D28" i="11"/>
  <c r="D44" i="11"/>
  <c r="D59" i="11"/>
  <c r="D62" i="11"/>
  <c r="D50" i="11"/>
  <c r="D42" i="11"/>
  <c r="D15" i="11"/>
  <c r="D25" i="11"/>
  <c r="D17" i="11"/>
  <c r="D33" i="11"/>
  <c r="D39" i="11"/>
  <c r="D49" i="11"/>
  <c r="D41" i="11"/>
  <c r="D56" i="11"/>
  <c r="D47" i="11"/>
  <c r="G10" i="11"/>
  <c r="I8" i="11"/>
  <c r="D22" i="11"/>
  <c r="D38" i="11"/>
  <c r="D30" i="11"/>
  <c r="D46" i="11"/>
  <c r="D61" i="11"/>
  <c r="D53" i="11"/>
  <c r="D23" i="11"/>
  <c r="D31" i="11"/>
  <c r="C21" i="9"/>
  <c r="G11" i="9"/>
  <c r="F21" i="9"/>
  <c r="E21" i="9"/>
  <c r="G11" i="11"/>
  <c r="G8" i="11"/>
  <c r="G9" i="11" l="1"/>
  <c r="E32" i="11" s="1"/>
  <c r="E40" i="11"/>
  <c r="E48" i="11"/>
  <c r="E47" i="11"/>
  <c r="E43" i="11"/>
  <c r="E39" i="11"/>
  <c r="E46" i="11"/>
  <c r="E44" i="11"/>
  <c r="E41" i="11"/>
  <c r="E49" i="11"/>
  <c r="E42" i="11"/>
  <c r="E50" i="11"/>
  <c r="E45" i="11"/>
  <c r="E55" i="11"/>
  <c r="E62" i="11"/>
  <c r="I11" i="11"/>
  <c r="E58" i="11"/>
  <c r="E53" i="11"/>
  <c r="E61" i="11"/>
  <c r="E59" i="11"/>
  <c r="E54" i="11"/>
  <c r="E51" i="11"/>
  <c r="E56" i="11"/>
  <c r="E57" i="11"/>
  <c r="E52" i="11"/>
  <c r="E60" i="11"/>
  <c r="F21" i="11"/>
  <c r="F15" i="11"/>
  <c r="B7" i="13" s="1"/>
  <c r="F17" i="11"/>
  <c r="F16" i="11"/>
  <c r="F24" i="11"/>
  <c r="F25" i="11"/>
  <c r="F19" i="11"/>
  <c r="F20" i="11"/>
  <c r="F22" i="11"/>
  <c r="F23" i="11"/>
  <c r="F18" i="11"/>
  <c r="F26" i="11"/>
  <c r="I10" i="11"/>
  <c r="D63" i="11"/>
  <c r="E16" i="11"/>
  <c r="E24" i="11"/>
  <c r="E19" i="11"/>
  <c r="E15" i="11"/>
  <c r="E20" i="11"/>
  <c r="E23" i="11"/>
  <c r="E22" i="11"/>
  <c r="E17" i="11"/>
  <c r="E25" i="11"/>
  <c r="E18" i="11"/>
  <c r="E26" i="11"/>
  <c r="E21" i="11"/>
  <c r="G21" i="9"/>
  <c r="B6" i="13"/>
  <c r="B17" i="13"/>
  <c r="E33" i="11" l="1"/>
  <c r="E38" i="11"/>
  <c r="E37" i="11"/>
  <c r="E29" i="11"/>
  <c r="E35" i="11"/>
  <c r="E31" i="11"/>
  <c r="I9" i="11"/>
  <c r="F33" i="11" s="1"/>
  <c r="E30" i="11"/>
  <c r="E28" i="11"/>
  <c r="E34" i="11"/>
  <c r="E27" i="11"/>
  <c r="E36" i="11"/>
  <c r="B18" i="13"/>
  <c r="F32" i="11"/>
  <c r="F27" i="11"/>
  <c r="F45" i="11"/>
  <c r="F39" i="11"/>
  <c r="F41" i="11"/>
  <c r="F49" i="11"/>
  <c r="F40" i="11"/>
  <c r="F48" i="11"/>
  <c r="F44" i="11"/>
  <c r="F43" i="11"/>
  <c r="F46" i="11"/>
  <c r="F47" i="11"/>
  <c r="F42" i="11"/>
  <c r="F50" i="11"/>
  <c r="F52" i="11"/>
  <c r="F60" i="11"/>
  <c r="F55" i="11"/>
  <c r="F56" i="11"/>
  <c r="F51" i="11"/>
  <c r="F62" i="11"/>
  <c r="F58" i="11"/>
  <c r="F59" i="11"/>
  <c r="F53" i="11"/>
  <c r="F61" i="11"/>
  <c r="F54" i="11"/>
  <c r="F57" i="11"/>
  <c r="E63" i="11"/>
  <c r="F31" i="11" l="1"/>
  <c r="F37" i="11"/>
  <c r="F38" i="11"/>
  <c r="F34" i="11"/>
  <c r="F35" i="11"/>
  <c r="F30" i="11"/>
  <c r="B9" i="13" s="1"/>
  <c r="F29" i="11"/>
  <c r="F36" i="11"/>
  <c r="F28" i="11"/>
  <c r="F63" i="11" s="1"/>
  <c r="B11" i="13"/>
  <c r="B20" i="13"/>
  <c r="B10" i="13"/>
  <c r="B21" i="13"/>
  <c r="B8" i="13" l="1"/>
  <c r="B19" i="13"/>
  <c r="B12" i="13"/>
</calcChain>
</file>

<file path=xl/sharedStrings.xml><?xml version="1.0" encoding="utf-8"?>
<sst xmlns="http://schemas.openxmlformats.org/spreadsheetml/2006/main" count="70" uniqueCount="55">
  <si>
    <t>Deliverable Cost</t>
  </si>
  <si>
    <t xml:space="preserve">DDI Contract Period </t>
  </si>
  <si>
    <t xml:space="preserve">Contract Period: 1 Year </t>
  </si>
  <si>
    <t xml:space="preserve">Estimated Modification Pool Hours </t>
  </si>
  <si>
    <t>Fixed Fee Cost</t>
  </si>
  <si>
    <t xml:space="preserve">Estimated Modification Pool Cost </t>
  </si>
  <si>
    <t>DEL-07: Project Management Repository (PMR)</t>
  </si>
  <si>
    <t>DEL-02: Project Management Plan
DEL-04: Change Management and Modification Pool Plan (ChMP)
DEL-06: Risk Management Plan (RMP)
DEL-019: Project Schedule</t>
  </si>
  <si>
    <t>Total Estimated Invoice Amount</t>
  </si>
  <si>
    <t>Mod Hourly Rate</t>
  </si>
  <si>
    <t xml:space="preserve">Deliverables Included as Deliverable Based Cost  </t>
  </si>
  <si>
    <t>Year 1</t>
  </si>
  <si>
    <t>Year 2</t>
  </si>
  <si>
    <t>Year 3</t>
  </si>
  <si>
    <t>Year 4</t>
  </si>
  <si>
    <t>Year 5</t>
  </si>
  <si>
    <t>Total Hours</t>
  </si>
  <si>
    <t>Rate</t>
  </si>
  <si>
    <t>Avg Hrs/Mnth</t>
  </si>
  <si>
    <t xml:space="preserve">Project Month Invoiced </t>
  </si>
  <si>
    <r>
      <t xml:space="preserve">Invoice Number 
</t>
    </r>
    <r>
      <rPr>
        <b/>
        <i/>
        <sz val="11"/>
        <color theme="1"/>
        <rFont val="Calibri"/>
        <family val="2"/>
        <scheme val="minor"/>
      </rPr>
      <t>(Invoice Submission: Monthly)</t>
    </r>
  </si>
  <si>
    <t>Maintenance and Operations - Year 1</t>
  </si>
  <si>
    <t>Maintenance and Operations - Year 2</t>
  </si>
  <si>
    <t>Maintenance and Operations - Year 3</t>
  </si>
  <si>
    <t>Maintenance and Operations - Year 4</t>
  </si>
  <si>
    <t xml:space="preserve">Monthly Invoice Amount (Fixed) </t>
  </si>
  <si>
    <t>Monthly Invoice Amounts</t>
  </si>
  <si>
    <t>Est. Monthly Invoice Amount - Modification Pool</t>
  </si>
  <si>
    <t>SI Platform Design, Development, and Implementation</t>
  </si>
  <si>
    <t xml:space="preserve">Modification Hours </t>
  </si>
  <si>
    <t>Total Contract Value (Year 1 - Year 5)</t>
  </si>
  <si>
    <t>Annual Total Fixed Cost</t>
  </si>
  <si>
    <t xml:space="preserve">Annual Est. Modification Hours </t>
  </si>
  <si>
    <t xml:space="preserve">Annual Est. Modification Pool Cost  </t>
  </si>
  <si>
    <t>Est. Invoice Monthly Total</t>
  </si>
  <si>
    <t>Fixed fee cost</t>
  </si>
  <si>
    <t>`</t>
  </si>
  <si>
    <t>Amount</t>
  </si>
  <si>
    <t>Total</t>
  </si>
  <si>
    <t>State Fiscal Year</t>
  </si>
  <si>
    <t>Federal Fiscal Year</t>
  </si>
  <si>
    <t>Vendor Name: HealthTech Solutions, LLC</t>
  </si>
  <si>
    <r>
      <t xml:space="preserve">Invoice Number 
</t>
    </r>
    <r>
      <rPr>
        <b/>
        <i/>
        <sz val="11"/>
        <color theme="1"/>
        <rFont val="Calibri"/>
        <family val="2"/>
        <scheme val="minor"/>
      </rPr>
      <t>(Invoice Submission Frequency - Monthly)</t>
    </r>
  </si>
  <si>
    <t xml:space="preserve">Total Invoiced Amount </t>
  </si>
  <si>
    <t>Annual Total Cost (Fixed Cost + Mod Hours)</t>
  </si>
  <si>
    <t xml:space="preserve">Estimated Modification Hours Calculation </t>
  </si>
  <si>
    <t xml:space="preserve">Vendor Name: HealthTech Solutions, LLC </t>
  </si>
  <si>
    <t>Total Estimated Cost</t>
  </si>
  <si>
    <t xml:space="preserve">Estimated Contract Cost by Fiscal Year </t>
  </si>
  <si>
    <t xml:space="preserve">YH23-0021 Arizona System Integrator </t>
  </si>
  <si>
    <t>Total Contract Price</t>
  </si>
  <si>
    <t>YH23-0021 Arizona System Integrator</t>
  </si>
  <si>
    <t xml:space="preserve">Operations and Maintanence Estimated Invoice Amounts </t>
  </si>
  <si>
    <t>(Note: To be billed and invoiced on monthly basis as fixed monthly fee for O&amp;M services)</t>
  </si>
  <si>
    <t>Estimated Invoice Schedule - DDI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</si>
</sst>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wrapText="1"/>
    </xf>
    <xf numFmtId="0" fontId="5" fillId="0" borderId="0" xfId="0" applyFont="1"/>
    <xf numFmtId="0" fontId="0" fillId="0" borderId="0" xfId="0" applyAlignment="1">
      <alignment wrapText="1"/>
    </xf>
    <xf numFmtId="44" fontId="0" fillId="0" borderId="0" xfId="0" applyNumberFormat="1"/>
    <xf numFmtId="44" fontId="0" fillId="0" borderId="0" xfId="3" applyFont="1"/>
    <xf numFmtId="0" fontId="0" fillId="0" borderId="1" xfId="0" applyBorder="1"/>
    <xf numFmtId="44" fontId="0" fillId="0" borderId="1" xfId="3" applyFont="1" applyBorder="1"/>
    <xf numFmtId="0" fontId="0" fillId="0" borderId="2" xfId="0" applyBorder="1"/>
    <xf numFmtId="44" fontId="0" fillId="0" borderId="3" xfId="3" applyFont="1" applyBorder="1"/>
    <xf numFmtId="44" fontId="0" fillId="0" borderId="1" xfId="0" applyNumberFormat="1" applyBorder="1"/>
    <xf numFmtId="0" fontId="0" fillId="0" borderId="2" xfId="0" applyBorder="1" applyAlignment="1">
      <alignment wrapText="1"/>
    </xf>
    <xf numFmtId="44" fontId="0" fillId="0" borderId="4" xfId="0" applyNumberFormat="1" applyBorder="1"/>
    <xf numFmtId="0" fontId="0" fillId="0" borderId="4" xfId="0" applyBorder="1"/>
    <xf numFmtId="44" fontId="0" fillId="0" borderId="3" xfId="0" applyNumberFormat="1" applyBorder="1"/>
    <xf numFmtId="9" fontId="0" fillId="0" borderId="0" xfId="4" applyFont="1"/>
    <xf numFmtId="16" fontId="0" fillId="0" borderId="1" xfId="0" applyNumberFormat="1" applyBorder="1"/>
    <xf numFmtId="0" fontId="0" fillId="0" borderId="1" xfId="0" applyBorder="1" applyAlignment="1">
      <alignment horizontal="center"/>
    </xf>
    <xf numFmtId="44" fontId="0" fillId="0" borderId="0" xfId="3" applyFont="1" applyBorder="1"/>
    <xf numFmtId="44" fontId="0" fillId="2" borderId="0" xfId="0" applyNumberFormat="1" applyFill="1"/>
    <xf numFmtId="44" fontId="0" fillId="0" borderId="0" xfId="3" applyFont="1" applyFill="1"/>
    <xf numFmtId="44" fontId="0" fillId="0" borderId="4" xfId="3" applyFont="1" applyBorder="1"/>
    <xf numFmtId="0" fontId="5" fillId="0" borderId="0" xfId="0" applyFont="1" applyAlignment="1">
      <alignment horizontal="center" vertical="center" wrapText="1"/>
    </xf>
    <xf numFmtId="17" fontId="0" fillId="0" borderId="1" xfId="0" applyNumberFormat="1" applyBorder="1"/>
    <xf numFmtId="1" fontId="0" fillId="0" borderId="1" xfId="0" applyNumberForma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9" xfId="0" applyBorder="1"/>
    <xf numFmtId="0" fontId="0" fillId="3" borderId="10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12" xfId="0" applyBorder="1"/>
    <xf numFmtId="44" fontId="0" fillId="3" borderId="0" xfId="3" applyFont="1" applyFill="1" applyBorder="1"/>
    <xf numFmtId="44" fontId="0" fillId="3" borderId="0" xfId="0" applyNumberFormat="1" applyFill="1"/>
    <xf numFmtId="1" fontId="0" fillId="2" borderId="0" xfId="0" applyNumberFormat="1" applyFill="1"/>
    <xf numFmtId="44" fontId="0" fillId="2" borderId="0" xfId="3" applyFont="1" applyFill="1" applyBorder="1"/>
    <xf numFmtId="44" fontId="0" fillId="0" borderId="13" xfId="0" applyNumberFormat="1" applyBorder="1"/>
    <xf numFmtId="0" fontId="0" fillId="0" borderId="14" xfId="0" applyBorder="1"/>
    <xf numFmtId="44" fontId="0" fillId="3" borderId="15" xfId="3" applyFont="1" applyFill="1" applyBorder="1"/>
    <xf numFmtId="44" fontId="0" fillId="3" borderId="15" xfId="0" applyNumberFormat="1" applyFill="1" applyBorder="1"/>
    <xf numFmtId="1" fontId="0" fillId="2" borderId="15" xfId="0" applyNumberFormat="1" applyFill="1" applyBorder="1"/>
    <xf numFmtId="44" fontId="0" fillId="2" borderId="15" xfId="0" applyNumberFormat="1" applyFill="1" applyBorder="1"/>
    <xf numFmtId="44" fontId="0" fillId="2" borderId="15" xfId="3" applyFont="1" applyFill="1" applyBorder="1"/>
    <xf numFmtId="44" fontId="0" fillId="0" borderId="15" xfId="0" applyNumberFormat="1" applyBorder="1"/>
    <xf numFmtId="44" fontId="0" fillId="0" borderId="16" xfId="0" applyNumberFormat="1" applyBorder="1"/>
    <xf numFmtId="44" fontId="0" fillId="0" borderId="5" xfId="0" applyNumberFormat="1" applyBorder="1"/>
    <xf numFmtId="44" fontId="5" fillId="0" borderId="17" xfId="0" applyNumberFormat="1" applyFont="1" applyBorder="1"/>
    <xf numFmtId="44" fontId="5" fillId="0" borderId="18" xfId="0" applyNumberFormat="1" applyFont="1" applyBorder="1"/>
    <xf numFmtId="44" fontId="5" fillId="0" borderId="19" xfId="0" applyNumberFormat="1" applyFont="1" applyBorder="1"/>
    <xf numFmtId="3" fontId="0" fillId="0" borderId="11" xfId="0" applyNumberFormat="1" applyBorder="1"/>
    <xf numFmtId="4" fontId="0" fillId="0" borderId="16" xfId="0" applyNumberFormat="1" applyBorder="1"/>
    <xf numFmtId="0" fontId="0" fillId="0" borderId="22" xfId="0" applyBorder="1"/>
    <xf numFmtId="44" fontId="0" fillId="0" borderId="23" xfId="0" applyNumberFormat="1" applyBorder="1"/>
    <xf numFmtId="0" fontId="0" fillId="0" borderId="20" xfId="0" applyBorder="1"/>
    <xf numFmtId="44" fontId="0" fillId="0" borderId="21" xfId="0" applyNumberFormat="1" applyBorder="1"/>
    <xf numFmtId="0" fontId="0" fillId="0" borderId="24" xfId="0" applyBorder="1" applyAlignment="1">
      <alignment horizontal="right"/>
    </xf>
    <xf numFmtId="0" fontId="0" fillId="0" borderId="25" xfId="0" applyBorder="1" applyAlignment="1">
      <alignment horizontal="right"/>
    </xf>
    <xf numFmtId="44" fontId="0" fillId="0" borderId="27" xfId="0" applyNumberFormat="1" applyBorder="1"/>
    <xf numFmtId="0" fontId="0" fillId="0" borderId="28" xfId="0" applyBorder="1"/>
    <xf numFmtId="44" fontId="0" fillId="0" borderId="29" xfId="0" applyNumberFormat="1" applyBorder="1"/>
    <xf numFmtId="0" fontId="7" fillId="5" borderId="24" xfId="0" applyFont="1" applyFill="1" applyBorder="1" applyAlignment="1">
      <alignment horizontal="right"/>
    </xf>
    <xf numFmtId="44" fontId="7" fillId="5" borderId="25" xfId="0" applyNumberFormat="1" applyFont="1" applyFill="1" applyBorder="1" applyAlignment="1">
      <alignment horizontal="right"/>
    </xf>
    <xf numFmtId="0" fontId="0" fillId="0" borderId="26" xfId="0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8" fillId="0" borderId="0" xfId="0" applyFont="1"/>
  </cellXfs>
  <cellStyles count="5">
    <cellStyle name="Currency" xfId="3" builtinId="4"/>
    <cellStyle name="Normal" xfId="0" builtinId="0"/>
    <cellStyle name="Normal 2" xfId="1" xr:uid="{33C7B8A0-2376-4C48-B931-456D3D479F19}"/>
    <cellStyle name="Normal 3" xfId="2" xr:uid="{E8564888-D0E4-4845-8B37-7111CE5DACC4}"/>
    <cellStyle name="Percent" xfId="4" builtinId="5"/>
  </cellStyles>
  <dxfs count="6">
    <dxf>
      <numFmt numFmtId="34" formatCode="_(&quot;$&quot;* #,##0.00_);_(&quot;$&quot;* \(#,##0.00\);_(&quot;$&quot;* &quot;-&quot;??_);_(@_)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hcccs.sharepoint.com/ADS/study/Requirements_Template_-_Sample_Data_-_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Instructions"/>
      <sheetName val="Vendor A"/>
      <sheetName val="Vendor B"/>
      <sheetName val="Vendor C"/>
      <sheetName val="Vendor D"/>
      <sheetName val="Vendor E"/>
      <sheetName val="Functionality"/>
      <sheetName val="Comparison"/>
      <sheetName val="Graphic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E159CE-4D23-49C7-B91C-BD84DDA5EA53}" name="Table1" displayName="Table1" ref="A5:B22" totalsRowShown="0" headerRowDxfId="5" headerRowBorderDxfId="4" tableBorderDxfId="3" totalsRowBorderDxfId="2">
  <tableColumns count="2">
    <tableColumn id="1" xr3:uid="{53DFF93F-FF62-43EC-B038-8B8CEFAF9C04}" name="Federal Fiscal Year" dataDxfId="1"/>
    <tableColumn id="2" xr3:uid="{509270AC-60D9-4FAF-84C4-817544107D2E}" name="Amount" dataDxfId="0">
      <calculatedColumnFormula>SUM('Payment Invoice Schedule - DDI'!G8:G10)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790B0-6F63-4710-AC8C-35587030557B}">
  <dimension ref="A1:B28"/>
  <sheetViews>
    <sheetView workbookViewId="0">
      <selection activeCell="B14" sqref="B14"/>
    </sheetView>
  </sheetViews>
  <sheetFormatPr defaultRowHeight="14.5" x14ac:dyDescent="0.35"/>
  <cols>
    <col min="1" max="1" width="55.81640625" customWidth="1"/>
    <col min="2" max="2" width="19.7265625" customWidth="1"/>
  </cols>
  <sheetData>
    <row r="1" spans="1:2" x14ac:dyDescent="0.35">
      <c r="A1" s="3" t="s">
        <v>41</v>
      </c>
    </row>
    <row r="2" spans="1:2" x14ac:dyDescent="0.35">
      <c r="A2" s="3" t="s">
        <v>49</v>
      </c>
    </row>
    <row r="3" spans="1:2" x14ac:dyDescent="0.35">
      <c r="A3" s="3" t="s">
        <v>50</v>
      </c>
    </row>
    <row r="4" spans="1:2" x14ac:dyDescent="0.35">
      <c r="A4" s="3"/>
    </row>
    <row r="5" spans="1:2" x14ac:dyDescent="0.35">
      <c r="A5" t="s">
        <v>28</v>
      </c>
      <c r="B5" s="21">
        <v>8513793.4800000004</v>
      </c>
    </row>
    <row r="6" spans="1:2" x14ac:dyDescent="0.35">
      <c r="A6" t="s">
        <v>21</v>
      </c>
      <c r="B6" s="21">
        <v>4637011.54</v>
      </c>
    </row>
    <row r="7" spans="1:2" x14ac:dyDescent="0.35">
      <c r="A7" t="s">
        <v>22</v>
      </c>
      <c r="B7" s="21">
        <v>5332563.2699999996</v>
      </c>
    </row>
    <row r="8" spans="1:2" x14ac:dyDescent="0.35">
      <c r="A8" t="s">
        <v>23</v>
      </c>
      <c r="B8" s="21">
        <v>6132447.7599999998</v>
      </c>
    </row>
    <row r="9" spans="1:2" x14ac:dyDescent="0.35">
      <c r="A9" t="s">
        <v>24</v>
      </c>
      <c r="B9" s="21">
        <v>7052314.9199999999</v>
      </c>
    </row>
    <row r="10" spans="1:2" x14ac:dyDescent="0.35">
      <c r="A10" t="s">
        <v>29</v>
      </c>
      <c r="B10" s="21">
        <v>14926500</v>
      </c>
    </row>
    <row r="11" spans="1:2" x14ac:dyDescent="0.35">
      <c r="B11" s="21"/>
    </row>
    <row r="12" spans="1:2" x14ac:dyDescent="0.35">
      <c r="A12" t="s">
        <v>30</v>
      </c>
      <c r="B12" s="20">
        <f>SUM(B5:B10)</f>
        <v>46594630.969999999</v>
      </c>
    </row>
    <row r="15" spans="1:2" x14ac:dyDescent="0.35">
      <c r="B15" s="5"/>
    </row>
    <row r="16" spans="1:2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8" spans="2:2" x14ac:dyDescent="0.35">
      <c r="B28" t="s">
        <v>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5DA68-FFBB-4040-87AF-B7AB92AD1580}">
  <dimension ref="A1:L21"/>
  <sheetViews>
    <sheetView workbookViewId="0">
      <selection activeCell="G8" sqref="G8:G19"/>
    </sheetView>
  </sheetViews>
  <sheetFormatPr defaultRowHeight="14.5" x14ac:dyDescent="0.35"/>
  <cols>
    <col min="2" max="2" width="18.26953125" customWidth="1"/>
    <col min="3" max="3" width="26.7265625" customWidth="1"/>
    <col min="4" max="4" width="14" customWidth="1"/>
    <col min="5" max="5" width="14.90625" customWidth="1"/>
    <col min="6" max="7" width="15.54296875" customWidth="1"/>
    <col min="8" max="8" width="57" customWidth="1"/>
  </cols>
  <sheetData>
    <row r="1" spans="1:12" x14ac:dyDescent="0.35">
      <c r="A1" s="3" t="s">
        <v>41</v>
      </c>
    </row>
    <row r="2" spans="1:12" x14ac:dyDescent="0.35">
      <c r="A2" s="3" t="s">
        <v>51</v>
      </c>
      <c r="B2" s="3"/>
    </row>
    <row r="3" spans="1:12" x14ac:dyDescent="0.35">
      <c r="A3" s="3" t="s">
        <v>54</v>
      </c>
      <c r="B3" s="3"/>
    </row>
    <row r="4" spans="1:12" ht="15" thickBot="1" x14ac:dyDescent="0.4"/>
    <row r="5" spans="1:12" ht="15" thickBot="1" x14ac:dyDescent="0.4">
      <c r="B5" t="s">
        <v>1</v>
      </c>
      <c r="C5" t="s">
        <v>2</v>
      </c>
      <c r="F5" s="9" t="s">
        <v>9</v>
      </c>
      <c r="G5" s="10">
        <v>165.85</v>
      </c>
    </row>
    <row r="7" spans="1:12" ht="58" x14ac:dyDescent="0.35">
      <c r="A7" s="26" t="s">
        <v>19</v>
      </c>
      <c r="B7" s="26" t="s">
        <v>42</v>
      </c>
      <c r="C7" s="27" t="s">
        <v>0</v>
      </c>
      <c r="D7" s="26" t="s">
        <v>4</v>
      </c>
      <c r="E7" s="26" t="s">
        <v>3</v>
      </c>
      <c r="F7" s="26" t="s">
        <v>5</v>
      </c>
      <c r="G7" s="26" t="s">
        <v>8</v>
      </c>
      <c r="H7" s="28" t="s">
        <v>10</v>
      </c>
    </row>
    <row r="8" spans="1:12" x14ac:dyDescent="0.35">
      <c r="A8" s="17">
        <v>45130</v>
      </c>
      <c r="B8" s="18">
        <v>1</v>
      </c>
      <c r="C8" s="11">
        <v>42568.967400000009</v>
      </c>
      <c r="D8" s="8">
        <v>0</v>
      </c>
      <c r="E8" s="7">
        <v>0</v>
      </c>
      <c r="F8" s="7"/>
      <c r="G8" s="11">
        <v>42568.967400000009</v>
      </c>
      <c r="H8" s="2" t="s">
        <v>6</v>
      </c>
    </row>
    <row r="9" spans="1:12" ht="58" x14ac:dyDescent="0.35">
      <c r="A9" s="17">
        <v>45161</v>
      </c>
      <c r="B9" s="18">
        <v>2</v>
      </c>
      <c r="C9" s="11">
        <v>808810.38060000015</v>
      </c>
      <c r="D9" s="8">
        <v>0</v>
      </c>
      <c r="E9" s="7">
        <v>0</v>
      </c>
      <c r="F9" s="7"/>
      <c r="G9" s="11">
        <v>808810.38060000015</v>
      </c>
      <c r="H9" s="2" t="s">
        <v>7</v>
      </c>
      <c r="L9" s="1"/>
    </row>
    <row r="10" spans="1:12" x14ac:dyDescent="0.35">
      <c r="A10" s="17">
        <v>45192</v>
      </c>
      <c r="B10" s="18">
        <v>3</v>
      </c>
      <c r="C10" s="11"/>
      <c r="D10" s="11">
        <v>766241.41320000007</v>
      </c>
      <c r="E10" s="7">
        <v>0</v>
      </c>
      <c r="F10" s="7"/>
      <c r="G10" s="11">
        <f t="shared" ref="G10:G19" si="0">SUM(C10,D10,F10)</f>
        <v>766241.41320000007</v>
      </c>
    </row>
    <row r="11" spans="1:12" x14ac:dyDescent="0.35">
      <c r="A11" s="17">
        <v>45222</v>
      </c>
      <c r="B11" s="18">
        <v>4</v>
      </c>
      <c r="C11" s="11"/>
      <c r="D11" s="11">
        <v>766241.41320000007</v>
      </c>
      <c r="E11" s="7">
        <f>2500</f>
        <v>2500</v>
      </c>
      <c r="F11" s="11">
        <f>E11*$G$5</f>
        <v>414625</v>
      </c>
      <c r="G11" s="11">
        <f t="shared" si="0"/>
        <v>1180866.4132000001</v>
      </c>
    </row>
    <row r="12" spans="1:12" x14ac:dyDescent="0.35">
      <c r="A12" s="17">
        <v>45253</v>
      </c>
      <c r="B12" s="18">
        <v>5</v>
      </c>
      <c r="C12" s="11"/>
      <c r="D12" s="11">
        <v>766241.41320000007</v>
      </c>
      <c r="E12" s="7">
        <f>2500</f>
        <v>2500</v>
      </c>
      <c r="F12" s="11">
        <f t="shared" ref="F12:F19" si="1">E12*$G$5</f>
        <v>414625</v>
      </c>
      <c r="G12" s="11">
        <f t="shared" si="0"/>
        <v>1180866.4132000001</v>
      </c>
    </row>
    <row r="13" spans="1:12" x14ac:dyDescent="0.35">
      <c r="A13" s="17">
        <v>45283</v>
      </c>
      <c r="B13" s="18">
        <v>6</v>
      </c>
      <c r="C13" s="11"/>
      <c r="D13" s="11">
        <v>766241.41320000007</v>
      </c>
      <c r="E13" s="7">
        <f>2500</f>
        <v>2500</v>
      </c>
      <c r="F13" s="11">
        <f t="shared" si="1"/>
        <v>414625</v>
      </c>
      <c r="G13" s="11">
        <f t="shared" si="0"/>
        <v>1180866.4132000001</v>
      </c>
    </row>
    <row r="14" spans="1:12" x14ac:dyDescent="0.35">
      <c r="A14" s="17">
        <v>44950</v>
      </c>
      <c r="B14" s="18">
        <v>7</v>
      </c>
      <c r="C14" s="11"/>
      <c r="D14" s="11">
        <v>766241.41320000007</v>
      </c>
      <c r="E14" s="7">
        <f>2500</f>
        <v>2500</v>
      </c>
      <c r="F14" s="11">
        <f t="shared" si="1"/>
        <v>414625</v>
      </c>
      <c r="G14" s="11">
        <f t="shared" si="0"/>
        <v>1180866.4132000001</v>
      </c>
    </row>
    <row r="15" spans="1:12" x14ac:dyDescent="0.35">
      <c r="A15" s="17">
        <v>44981</v>
      </c>
      <c r="B15" s="18">
        <v>8</v>
      </c>
      <c r="C15" s="11"/>
      <c r="D15" s="11">
        <v>766241.41320000007</v>
      </c>
      <c r="E15" s="7">
        <f>2500</f>
        <v>2500</v>
      </c>
      <c r="F15" s="11">
        <f t="shared" si="1"/>
        <v>414625</v>
      </c>
      <c r="G15" s="11">
        <f t="shared" si="0"/>
        <v>1180866.4132000001</v>
      </c>
    </row>
    <row r="16" spans="1:12" x14ac:dyDescent="0.35">
      <c r="A16" s="17">
        <v>45009</v>
      </c>
      <c r="B16" s="18">
        <v>9</v>
      </c>
      <c r="C16" s="11"/>
      <c r="D16" s="11">
        <v>766241.41320000007</v>
      </c>
      <c r="E16" s="7">
        <f>2500</f>
        <v>2500</v>
      </c>
      <c r="F16" s="11">
        <f t="shared" si="1"/>
        <v>414625</v>
      </c>
      <c r="G16" s="11">
        <f t="shared" si="0"/>
        <v>1180866.4132000001</v>
      </c>
    </row>
    <row r="17" spans="1:7" x14ac:dyDescent="0.35">
      <c r="A17" s="17">
        <v>45040</v>
      </c>
      <c r="B17" s="18">
        <v>10</v>
      </c>
      <c r="C17" s="11"/>
      <c r="D17" s="11">
        <v>766241.41320000007</v>
      </c>
      <c r="E17" s="7">
        <f>2500</f>
        <v>2500</v>
      </c>
      <c r="F17" s="11">
        <f t="shared" si="1"/>
        <v>414625</v>
      </c>
      <c r="G17" s="11">
        <f t="shared" si="0"/>
        <v>1180866.4132000001</v>
      </c>
    </row>
    <row r="18" spans="1:7" x14ac:dyDescent="0.35">
      <c r="A18" s="17">
        <v>45070</v>
      </c>
      <c r="B18" s="18">
        <v>11</v>
      </c>
      <c r="C18" s="11"/>
      <c r="D18" s="11">
        <v>766241.41320000007</v>
      </c>
      <c r="E18" s="7">
        <f>2500</f>
        <v>2500</v>
      </c>
      <c r="F18" s="11">
        <f t="shared" si="1"/>
        <v>414625</v>
      </c>
      <c r="G18" s="11">
        <f t="shared" si="0"/>
        <v>1180866.4132000001</v>
      </c>
    </row>
    <row r="19" spans="1:7" x14ac:dyDescent="0.35">
      <c r="A19" s="17">
        <v>45101</v>
      </c>
      <c r="B19" s="18">
        <v>12</v>
      </c>
      <c r="C19" s="11"/>
      <c r="D19" s="11">
        <v>766241.41320000007</v>
      </c>
      <c r="E19" s="7">
        <f>2500</f>
        <v>2500</v>
      </c>
      <c r="F19" s="11">
        <f t="shared" si="1"/>
        <v>414625</v>
      </c>
      <c r="G19" s="11">
        <f t="shared" si="0"/>
        <v>1180866.4132000001</v>
      </c>
    </row>
    <row r="20" spans="1:7" ht="15" thickBot="1" x14ac:dyDescent="0.4"/>
    <row r="21" spans="1:7" ht="29.5" thickBot="1" x14ac:dyDescent="0.4">
      <c r="B21" s="12" t="s">
        <v>43</v>
      </c>
      <c r="C21" s="13">
        <f>SUM(C8:C19)</f>
        <v>851379.34800000011</v>
      </c>
      <c r="D21" s="13">
        <f>SUM(D8:D19)</f>
        <v>7662414.1320000021</v>
      </c>
      <c r="E21" s="14">
        <f>SUM(E8:E20)</f>
        <v>22500</v>
      </c>
      <c r="F21" s="22">
        <f>SUM(F8:F20)</f>
        <v>3731625</v>
      </c>
      <c r="G21" s="15">
        <f>SUM(G8:G19)</f>
        <v>12245418.480000002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1F9F7-F912-4452-A77D-6D431FDF2984}">
  <dimension ref="A1:J63"/>
  <sheetViews>
    <sheetView topLeftCell="A33" workbookViewId="0">
      <selection activeCell="F51" sqref="F51:F62"/>
    </sheetView>
  </sheetViews>
  <sheetFormatPr defaultRowHeight="14.5" x14ac:dyDescent="0.35"/>
  <cols>
    <col min="2" max="2" width="34.81640625" customWidth="1"/>
    <col min="3" max="3" width="15.81640625" customWidth="1"/>
    <col min="4" max="4" width="16.1796875" customWidth="1"/>
    <col min="5" max="5" width="17.453125" customWidth="1"/>
    <col min="6" max="6" width="15.7265625" customWidth="1"/>
    <col min="7" max="7" width="14.36328125" bestFit="1" customWidth="1"/>
    <col min="8" max="8" width="14.81640625" customWidth="1"/>
    <col min="9" max="9" width="15.1796875" customWidth="1"/>
    <col min="10" max="10" width="11.81640625" bestFit="1" customWidth="1"/>
  </cols>
  <sheetData>
    <row r="1" spans="1:10" x14ac:dyDescent="0.35">
      <c r="A1" s="3" t="s">
        <v>41</v>
      </c>
    </row>
    <row r="2" spans="1:10" x14ac:dyDescent="0.35">
      <c r="A2" s="3" t="s">
        <v>51</v>
      </c>
    </row>
    <row r="3" spans="1:10" x14ac:dyDescent="0.35">
      <c r="A3" s="3" t="s">
        <v>52</v>
      </c>
      <c r="F3" s="19"/>
    </row>
    <row r="4" spans="1:10" ht="15" thickBot="1" x14ac:dyDescent="0.4">
      <c r="A4" s="70" t="s">
        <v>53</v>
      </c>
      <c r="F4" s="19"/>
    </row>
    <row r="5" spans="1:10" ht="15" thickBot="1" x14ac:dyDescent="0.4">
      <c r="A5" s="3"/>
      <c r="E5" s="12" t="s">
        <v>9</v>
      </c>
      <c r="F5" s="10">
        <v>165.85</v>
      </c>
    </row>
    <row r="6" spans="1:10" ht="15" thickBot="1" x14ac:dyDescent="0.4">
      <c r="A6" s="3"/>
      <c r="F6" s="19"/>
    </row>
    <row r="7" spans="1:10" ht="58" x14ac:dyDescent="0.35">
      <c r="B7" s="31"/>
      <c r="C7" s="32" t="s">
        <v>31</v>
      </c>
      <c r="D7" s="32" t="s">
        <v>25</v>
      </c>
      <c r="E7" s="33" t="s">
        <v>32</v>
      </c>
      <c r="F7" s="33" t="s">
        <v>33</v>
      </c>
      <c r="G7" s="33" t="s">
        <v>27</v>
      </c>
      <c r="H7" s="33" t="s">
        <v>44</v>
      </c>
      <c r="I7" s="34" t="s">
        <v>34</v>
      </c>
    </row>
    <row r="8" spans="1:10" x14ac:dyDescent="0.35">
      <c r="B8" s="35" t="s">
        <v>21</v>
      </c>
      <c r="C8" s="36">
        <v>4637011.54</v>
      </c>
      <c r="D8" s="37">
        <f>C8/12</f>
        <v>386417.62833333336</v>
      </c>
      <c r="E8" s="38">
        <f>'Mod Hours'!C9</f>
        <v>27000</v>
      </c>
      <c r="F8" s="20">
        <f>E8*$F$5</f>
        <v>4477950</v>
      </c>
      <c r="G8" s="39">
        <f>F8/12</f>
        <v>373162.5</v>
      </c>
      <c r="H8" s="5">
        <f>C8+F8</f>
        <v>9114961.5399999991</v>
      </c>
      <c r="I8" s="40">
        <f>D8+G8</f>
        <v>759580.12833333341</v>
      </c>
      <c r="J8" s="5"/>
    </row>
    <row r="9" spans="1:10" x14ac:dyDescent="0.35">
      <c r="B9" s="35" t="s">
        <v>22</v>
      </c>
      <c r="C9" s="36">
        <v>5332563.2699999996</v>
      </c>
      <c r="D9" s="37">
        <f t="shared" ref="D9:D11" si="0">C9/12</f>
        <v>444380.27249999996</v>
      </c>
      <c r="E9" s="38">
        <f>'Mod Hours'!C10</f>
        <v>13500</v>
      </c>
      <c r="F9" s="20">
        <f t="shared" ref="F9:F11" si="1">E9*$F$5</f>
        <v>2238975</v>
      </c>
      <c r="G9" s="39">
        <f t="shared" ref="G9:G11" si="2">F9/12</f>
        <v>186581.25</v>
      </c>
      <c r="H9" s="5">
        <f t="shared" ref="H9:H11" si="3">C9+F9</f>
        <v>7571538.2699999996</v>
      </c>
      <c r="I9" s="40">
        <f t="shared" ref="I9:I11" si="4">D9+G9</f>
        <v>630961.52249999996</v>
      </c>
      <c r="J9" s="5"/>
    </row>
    <row r="10" spans="1:10" x14ac:dyDescent="0.35">
      <c r="B10" s="35" t="s">
        <v>23</v>
      </c>
      <c r="C10" s="36">
        <v>6132447.7599999998</v>
      </c>
      <c r="D10" s="37">
        <f t="shared" si="0"/>
        <v>511037.3133333333</v>
      </c>
      <c r="E10" s="38">
        <f>'Mod Hours'!C11</f>
        <v>13500</v>
      </c>
      <c r="F10" s="20">
        <f t="shared" si="1"/>
        <v>2238975</v>
      </c>
      <c r="G10" s="39">
        <f t="shared" si="2"/>
        <v>186581.25</v>
      </c>
      <c r="H10" s="5">
        <f t="shared" si="3"/>
        <v>8371422.7599999998</v>
      </c>
      <c r="I10" s="40">
        <f t="shared" si="4"/>
        <v>697618.56333333324</v>
      </c>
      <c r="J10" s="5"/>
    </row>
    <row r="11" spans="1:10" ht="15" thickBot="1" x14ac:dyDescent="0.4">
      <c r="B11" s="41" t="s">
        <v>24</v>
      </c>
      <c r="C11" s="42">
        <v>7052314.9199999999</v>
      </c>
      <c r="D11" s="43">
        <f t="shared" si="0"/>
        <v>587692.91</v>
      </c>
      <c r="E11" s="44">
        <f>'Mod Hours'!C12</f>
        <v>13500</v>
      </c>
      <c r="F11" s="45">
        <f t="shared" si="1"/>
        <v>2238975</v>
      </c>
      <c r="G11" s="46">
        <f t="shared" si="2"/>
        <v>186581.25</v>
      </c>
      <c r="H11" s="47">
        <f t="shared" si="3"/>
        <v>9291289.9199999999</v>
      </c>
      <c r="I11" s="48">
        <f t="shared" si="4"/>
        <v>774274.16</v>
      </c>
      <c r="J11" s="5"/>
    </row>
    <row r="13" spans="1:10" x14ac:dyDescent="0.35">
      <c r="B13" s="67" t="s">
        <v>26</v>
      </c>
      <c r="C13" s="68"/>
      <c r="D13" s="68"/>
      <c r="E13" s="68"/>
      <c r="F13" s="69"/>
    </row>
    <row r="14" spans="1:10" s="4" customFormat="1" ht="58" x14ac:dyDescent="0.35">
      <c r="B14" s="29" t="s">
        <v>19</v>
      </c>
      <c r="C14" s="29" t="s">
        <v>20</v>
      </c>
      <c r="D14" s="30" t="s">
        <v>35</v>
      </c>
      <c r="E14" s="29" t="s">
        <v>5</v>
      </c>
      <c r="F14" s="29" t="s">
        <v>8</v>
      </c>
      <c r="G14" s="23"/>
      <c r="H14" s="23"/>
    </row>
    <row r="15" spans="1:10" x14ac:dyDescent="0.35">
      <c r="B15" s="24">
        <v>45474</v>
      </c>
      <c r="C15" s="25">
        <v>13</v>
      </c>
      <c r="D15" s="11">
        <f>$D$8</f>
        <v>386417.62833333336</v>
      </c>
      <c r="E15" s="11">
        <f>$G$8</f>
        <v>373162.5</v>
      </c>
      <c r="F15" s="11">
        <f>$I$8</f>
        <v>759580.12833333341</v>
      </c>
    </row>
    <row r="16" spans="1:10" x14ac:dyDescent="0.35">
      <c r="B16" s="24">
        <v>45505</v>
      </c>
      <c r="C16" s="25">
        <v>14</v>
      </c>
      <c r="D16" s="11">
        <f t="shared" ref="D16:D26" si="5">$D$8</f>
        <v>386417.62833333336</v>
      </c>
      <c r="E16" s="11">
        <f t="shared" ref="E16:E26" si="6">$G$8</f>
        <v>373162.5</v>
      </c>
      <c r="F16" s="11">
        <f t="shared" ref="F16:F26" si="7">$I$8</f>
        <v>759580.12833333341</v>
      </c>
    </row>
    <row r="17" spans="2:6" x14ac:dyDescent="0.35">
      <c r="B17" s="24">
        <v>45536</v>
      </c>
      <c r="C17" s="25">
        <v>15</v>
      </c>
      <c r="D17" s="11">
        <f t="shared" si="5"/>
        <v>386417.62833333336</v>
      </c>
      <c r="E17" s="11">
        <f t="shared" si="6"/>
        <v>373162.5</v>
      </c>
      <c r="F17" s="11">
        <f t="shared" si="7"/>
        <v>759580.12833333341</v>
      </c>
    </row>
    <row r="18" spans="2:6" x14ac:dyDescent="0.35">
      <c r="B18" s="24">
        <v>45566</v>
      </c>
      <c r="C18" s="25">
        <v>16</v>
      </c>
      <c r="D18" s="11">
        <f t="shared" si="5"/>
        <v>386417.62833333336</v>
      </c>
      <c r="E18" s="11">
        <f t="shared" si="6"/>
        <v>373162.5</v>
      </c>
      <c r="F18" s="11">
        <f t="shared" si="7"/>
        <v>759580.12833333341</v>
      </c>
    </row>
    <row r="19" spans="2:6" x14ac:dyDescent="0.35">
      <c r="B19" s="24">
        <v>45597</v>
      </c>
      <c r="C19" s="25">
        <v>17</v>
      </c>
      <c r="D19" s="11">
        <f t="shared" si="5"/>
        <v>386417.62833333336</v>
      </c>
      <c r="E19" s="11">
        <f t="shared" si="6"/>
        <v>373162.5</v>
      </c>
      <c r="F19" s="11">
        <f t="shared" si="7"/>
        <v>759580.12833333341</v>
      </c>
    </row>
    <row r="20" spans="2:6" x14ac:dyDescent="0.35">
      <c r="B20" s="24">
        <v>45627</v>
      </c>
      <c r="C20" s="25">
        <v>18</v>
      </c>
      <c r="D20" s="11">
        <f t="shared" si="5"/>
        <v>386417.62833333336</v>
      </c>
      <c r="E20" s="11">
        <f t="shared" si="6"/>
        <v>373162.5</v>
      </c>
      <c r="F20" s="11">
        <f t="shared" si="7"/>
        <v>759580.12833333341</v>
      </c>
    </row>
    <row r="21" spans="2:6" x14ac:dyDescent="0.35">
      <c r="B21" s="24">
        <v>45658</v>
      </c>
      <c r="C21" s="25">
        <v>19</v>
      </c>
      <c r="D21" s="11">
        <f t="shared" si="5"/>
        <v>386417.62833333336</v>
      </c>
      <c r="E21" s="11">
        <f t="shared" si="6"/>
        <v>373162.5</v>
      </c>
      <c r="F21" s="11">
        <f t="shared" si="7"/>
        <v>759580.12833333341</v>
      </c>
    </row>
    <row r="22" spans="2:6" x14ac:dyDescent="0.35">
      <c r="B22" s="24">
        <v>45689</v>
      </c>
      <c r="C22" s="25">
        <v>20</v>
      </c>
      <c r="D22" s="11">
        <f t="shared" si="5"/>
        <v>386417.62833333336</v>
      </c>
      <c r="E22" s="11">
        <f t="shared" si="6"/>
        <v>373162.5</v>
      </c>
      <c r="F22" s="11">
        <f t="shared" si="7"/>
        <v>759580.12833333341</v>
      </c>
    </row>
    <row r="23" spans="2:6" x14ac:dyDescent="0.35">
      <c r="B23" s="24">
        <v>45717</v>
      </c>
      <c r="C23" s="25">
        <v>21</v>
      </c>
      <c r="D23" s="11">
        <f t="shared" si="5"/>
        <v>386417.62833333336</v>
      </c>
      <c r="E23" s="11">
        <f t="shared" si="6"/>
        <v>373162.5</v>
      </c>
      <c r="F23" s="11">
        <f t="shared" si="7"/>
        <v>759580.12833333341</v>
      </c>
    </row>
    <row r="24" spans="2:6" x14ac:dyDescent="0.35">
      <c r="B24" s="24">
        <v>45748</v>
      </c>
      <c r="C24" s="25">
        <v>22</v>
      </c>
      <c r="D24" s="11">
        <f t="shared" si="5"/>
        <v>386417.62833333336</v>
      </c>
      <c r="E24" s="11">
        <f t="shared" si="6"/>
        <v>373162.5</v>
      </c>
      <c r="F24" s="11">
        <f t="shared" si="7"/>
        <v>759580.12833333341</v>
      </c>
    </row>
    <row r="25" spans="2:6" x14ac:dyDescent="0.35">
      <c r="B25" s="24">
        <v>45778</v>
      </c>
      <c r="C25" s="25">
        <v>23</v>
      </c>
      <c r="D25" s="11">
        <f t="shared" si="5"/>
        <v>386417.62833333336</v>
      </c>
      <c r="E25" s="11">
        <f t="shared" si="6"/>
        <v>373162.5</v>
      </c>
      <c r="F25" s="11">
        <f t="shared" si="7"/>
        <v>759580.12833333341</v>
      </c>
    </row>
    <row r="26" spans="2:6" x14ac:dyDescent="0.35">
      <c r="B26" s="24">
        <v>45809</v>
      </c>
      <c r="C26" s="25">
        <v>24</v>
      </c>
      <c r="D26" s="11">
        <f t="shared" si="5"/>
        <v>386417.62833333336</v>
      </c>
      <c r="E26" s="11">
        <f t="shared" si="6"/>
        <v>373162.5</v>
      </c>
      <c r="F26" s="11">
        <f t="shared" si="7"/>
        <v>759580.12833333341</v>
      </c>
    </row>
    <row r="27" spans="2:6" x14ac:dyDescent="0.35">
      <c r="B27" s="24">
        <v>45839</v>
      </c>
      <c r="C27" s="25">
        <v>25</v>
      </c>
      <c r="D27" s="11">
        <f>$D$9</f>
        <v>444380.27249999996</v>
      </c>
      <c r="E27" s="11">
        <f>$G$9</f>
        <v>186581.25</v>
      </c>
      <c r="F27" s="11">
        <f>$I$9</f>
        <v>630961.52249999996</v>
      </c>
    </row>
    <row r="28" spans="2:6" x14ac:dyDescent="0.35">
      <c r="B28" s="24">
        <v>45870</v>
      </c>
      <c r="C28" s="25">
        <v>26</v>
      </c>
      <c r="D28" s="11">
        <f t="shared" ref="D28:D38" si="8">$D$9</f>
        <v>444380.27249999996</v>
      </c>
      <c r="E28" s="11">
        <f t="shared" ref="E28:E38" si="9">$G$9</f>
        <v>186581.25</v>
      </c>
      <c r="F28" s="11">
        <f t="shared" ref="F28:F38" si="10">$I$9</f>
        <v>630961.52249999996</v>
      </c>
    </row>
    <row r="29" spans="2:6" x14ac:dyDescent="0.35">
      <c r="B29" s="24">
        <v>45901</v>
      </c>
      <c r="C29" s="25">
        <v>27</v>
      </c>
      <c r="D29" s="11">
        <f t="shared" si="8"/>
        <v>444380.27249999996</v>
      </c>
      <c r="E29" s="11">
        <f t="shared" si="9"/>
        <v>186581.25</v>
      </c>
      <c r="F29" s="11">
        <f t="shared" si="10"/>
        <v>630961.52249999996</v>
      </c>
    </row>
    <row r="30" spans="2:6" x14ac:dyDescent="0.35">
      <c r="B30" s="24">
        <v>45931</v>
      </c>
      <c r="C30" s="25">
        <v>28</v>
      </c>
      <c r="D30" s="11">
        <f t="shared" si="8"/>
        <v>444380.27249999996</v>
      </c>
      <c r="E30" s="11">
        <f t="shared" si="9"/>
        <v>186581.25</v>
      </c>
      <c r="F30" s="11">
        <f t="shared" si="10"/>
        <v>630961.52249999996</v>
      </c>
    </row>
    <row r="31" spans="2:6" x14ac:dyDescent="0.35">
      <c r="B31" s="24">
        <v>45962</v>
      </c>
      <c r="C31" s="25">
        <v>29</v>
      </c>
      <c r="D31" s="11">
        <f t="shared" si="8"/>
        <v>444380.27249999996</v>
      </c>
      <c r="E31" s="11">
        <f t="shared" si="9"/>
        <v>186581.25</v>
      </c>
      <c r="F31" s="11">
        <f t="shared" si="10"/>
        <v>630961.52249999996</v>
      </c>
    </row>
    <row r="32" spans="2:6" x14ac:dyDescent="0.35">
      <c r="B32" s="24">
        <v>45992</v>
      </c>
      <c r="C32" s="25">
        <v>30</v>
      </c>
      <c r="D32" s="11">
        <f t="shared" si="8"/>
        <v>444380.27249999996</v>
      </c>
      <c r="E32" s="11">
        <f t="shared" si="9"/>
        <v>186581.25</v>
      </c>
      <c r="F32" s="11">
        <f t="shared" si="10"/>
        <v>630961.52249999996</v>
      </c>
    </row>
    <row r="33" spans="2:6" x14ac:dyDescent="0.35">
      <c r="B33" s="24">
        <v>46023</v>
      </c>
      <c r="C33" s="25">
        <v>31</v>
      </c>
      <c r="D33" s="11">
        <f t="shared" si="8"/>
        <v>444380.27249999996</v>
      </c>
      <c r="E33" s="11">
        <f t="shared" si="9"/>
        <v>186581.25</v>
      </c>
      <c r="F33" s="11">
        <f t="shared" si="10"/>
        <v>630961.52249999996</v>
      </c>
    </row>
    <row r="34" spans="2:6" x14ac:dyDescent="0.35">
      <c r="B34" s="24">
        <v>46054</v>
      </c>
      <c r="C34" s="25">
        <v>32</v>
      </c>
      <c r="D34" s="11">
        <f t="shared" si="8"/>
        <v>444380.27249999996</v>
      </c>
      <c r="E34" s="11">
        <f t="shared" si="9"/>
        <v>186581.25</v>
      </c>
      <c r="F34" s="11">
        <f t="shared" si="10"/>
        <v>630961.52249999996</v>
      </c>
    </row>
    <row r="35" spans="2:6" x14ac:dyDescent="0.35">
      <c r="B35" s="24">
        <v>46082</v>
      </c>
      <c r="C35" s="25">
        <v>33</v>
      </c>
      <c r="D35" s="11">
        <f t="shared" si="8"/>
        <v>444380.27249999996</v>
      </c>
      <c r="E35" s="11">
        <f t="shared" si="9"/>
        <v>186581.25</v>
      </c>
      <c r="F35" s="11">
        <f t="shared" si="10"/>
        <v>630961.52249999996</v>
      </c>
    </row>
    <row r="36" spans="2:6" x14ac:dyDescent="0.35">
      <c r="B36" s="24">
        <v>46113</v>
      </c>
      <c r="C36" s="25">
        <v>34</v>
      </c>
      <c r="D36" s="11">
        <f t="shared" si="8"/>
        <v>444380.27249999996</v>
      </c>
      <c r="E36" s="11">
        <f t="shared" si="9"/>
        <v>186581.25</v>
      </c>
      <c r="F36" s="11">
        <f t="shared" si="10"/>
        <v>630961.52249999996</v>
      </c>
    </row>
    <row r="37" spans="2:6" x14ac:dyDescent="0.35">
      <c r="B37" s="24">
        <v>46143</v>
      </c>
      <c r="C37" s="25">
        <v>35</v>
      </c>
      <c r="D37" s="11">
        <f t="shared" si="8"/>
        <v>444380.27249999996</v>
      </c>
      <c r="E37" s="11">
        <f t="shared" si="9"/>
        <v>186581.25</v>
      </c>
      <c r="F37" s="11">
        <f t="shared" si="10"/>
        <v>630961.52249999996</v>
      </c>
    </row>
    <row r="38" spans="2:6" x14ac:dyDescent="0.35">
      <c r="B38" s="24">
        <v>46174</v>
      </c>
      <c r="C38" s="25">
        <v>36</v>
      </c>
      <c r="D38" s="11">
        <f t="shared" si="8"/>
        <v>444380.27249999996</v>
      </c>
      <c r="E38" s="11">
        <f t="shared" si="9"/>
        <v>186581.25</v>
      </c>
      <c r="F38" s="11">
        <f t="shared" si="10"/>
        <v>630961.52249999996</v>
      </c>
    </row>
    <row r="39" spans="2:6" x14ac:dyDescent="0.35">
      <c r="B39" s="24">
        <v>46204</v>
      </c>
      <c r="C39" s="25">
        <v>37</v>
      </c>
      <c r="D39" s="11">
        <f>$D$10</f>
        <v>511037.3133333333</v>
      </c>
      <c r="E39" s="11">
        <f>$G$10</f>
        <v>186581.25</v>
      </c>
      <c r="F39" s="11">
        <f>$I$10</f>
        <v>697618.56333333324</v>
      </c>
    </row>
    <row r="40" spans="2:6" x14ac:dyDescent="0.35">
      <c r="B40" s="24">
        <v>46235</v>
      </c>
      <c r="C40" s="25">
        <v>38</v>
      </c>
      <c r="D40" s="11">
        <f t="shared" ref="D40:D50" si="11">$D$10</f>
        <v>511037.3133333333</v>
      </c>
      <c r="E40" s="11">
        <f t="shared" ref="E40:E50" si="12">$G$10</f>
        <v>186581.25</v>
      </c>
      <c r="F40" s="11">
        <f t="shared" ref="F40:F50" si="13">$I$10</f>
        <v>697618.56333333324</v>
      </c>
    </row>
    <row r="41" spans="2:6" x14ac:dyDescent="0.35">
      <c r="B41" s="24">
        <v>46266</v>
      </c>
      <c r="C41" s="25">
        <v>39</v>
      </c>
      <c r="D41" s="11">
        <f t="shared" si="11"/>
        <v>511037.3133333333</v>
      </c>
      <c r="E41" s="11">
        <f t="shared" si="12"/>
        <v>186581.25</v>
      </c>
      <c r="F41" s="11">
        <f t="shared" si="13"/>
        <v>697618.56333333324</v>
      </c>
    </row>
    <row r="42" spans="2:6" x14ac:dyDescent="0.35">
      <c r="B42" s="24">
        <v>46296</v>
      </c>
      <c r="C42" s="25">
        <v>40</v>
      </c>
      <c r="D42" s="11">
        <f t="shared" si="11"/>
        <v>511037.3133333333</v>
      </c>
      <c r="E42" s="11">
        <f t="shared" si="12"/>
        <v>186581.25</v>
      </c>
      <c r="F42" s="11">
        <f t="shared" si="13"/>
        <v>697618.56333333324</v>
      </c>
    </row>
    <row r="43" spans="2:6" x14ac:dyDescent="0.35">
      <c r="B43" s="24">
        <v>46327</v>
      </c>
      <c r="C43" s="25">
        <v>41</v>
      </c>
      <c r="D43" s="11">
        <f t="shared" si="11"/>
        <v>511037.3133333333</v>
      </c>
      <c r="E43" s="11">
        <f t="shared" si="12"/>
        <v>186581.25</v>
      </c>
      <c r="F43" s="11">
        <f t="shared" si="13"/>
        <v>697618.56333333324</v>
      </c>
    </row>
    <row r="44" spans="2:6" x14ac:dyDescent="0.35">
      <c r="B44" s="24">
        <v>46357</v>
      </c>
      <c r="C44" s="25">
        <v>42</v>
      </c>
      <c r="D44" s="11">
        <f t="shared" si="11"/>
        <v>511037.3133333333</v>
      </c>
      <c r="E44" s="11">
        <f t="shared" si="12"/>
        <v>186581.25</v>
      </c>
      <c r="F44" s="11">
        <f t="shared" si="13"/>
        <v>697618.56333333324</v>
      </c>
    </row>
    <row r="45" spans="2:6" x14ac:dyDescent="0.35">
      <c r="B45" s="24">
        <v>46388</v>
      </c>
      <c r="C45" s="25">
        <v>43</v>
      </c>
      <c r="D45" s="11">
        <f t="shared" si="11"/>
        <v>511037.3133333333</v>
      </c>
      <c r="E45" s="11">
        <f t="shared" si="12"/>
        <v>186581.25</v>
      </c>
      <c r="F45" s="11">
        <f t="shared" si="13"/>
        <v>697618.56333333324</v>
      </c>
    </row>
    <row r="46" spans="2:6" x14ac:dyDescent="0.35">
      <c r="B46" s="24">
        <v>46419</v>
      </c>
      <c r="C46" s="25">
        <v>44</v>
      </c>
      <c r="D46" s="11">
        <f t="shared" si="11"/>
        <v>511037.3133333333</v>
      </c>
      <c r="E46" s="11">
        <f t="shared" si="12"/>
        <v>186581.25</v>
      </c>
      <c r="F46" s="11">
        <f t="shared" si="13"/>
        <v>697618.56333333324</v>
      </c>
    </row>
    <row r="47" spans="2:6" x14ac:dyDescent="0.35">
      <c r="B47" s="24">
        <v>46447</v>
      </c>
      <c r="C47" s="25">
        <v>45</v>
      </c>
      <c r="D47" s="11">
        <f t="shared" si="11"/>
        <v>511037.3133333333</v>
      </c>
      <c r="E47" s="11">
        <f t="shared" si="12"/>
        <v>186581.25</v>
      </c>
      <c r="F47" s="11">
        <f t="shared" si="13"/>
        <v>697618.56333333324</v>
      </c>
    </row>
    <row r="48" spans="2:6" x14ac:dyDescent="0.35">
      <c r="B48" s="24">
        <v>46478</v>
      </c>
      <c r="C48" s="25">
        <v>46</v>
      </c>
      <c r="D48" s="11">
        <f t="shared" si="11"/>
        <v>511037.3133333333</v>
      </c>
      <c r="E48" s="11">
        <f t="shared" si="12"/>
        <v>186581.25</v>
      </c>
      <c r="F48" s="11">
        <f t="shared" si="13"/>
        <v>697618.56333333324</v>
      </c>
    </row>
    <row r="49" spans="2:8" x14ac:dyDescent="0.35">
      <c r="B49" s="24">
        <v>46508</v>
      </c>
      <c r="C49" s="25">
        <v>47</v>
      </c>
      <c r="D49" s="11">
        <f t="shared" si="11"/>
        <v>511037.3133333333</v>
      </c>
      <c r="E49" s="11">
        <f t="shared" si="12"/>
        <v>186581.25</v>
      </c>
      <c r="F49" s="11">
        <f t="shared" si="13"/>
        <v>697618.56333333324</v>
      </c>
    </row>
    <row r="50" spans="2:8" x14ac:dyDescent="0.35">
      <c r="B50" s="24">
        <v>46539</v>
      </c>
      <c r="C50" s="25">
        <v>48</v>
      </c>
      <c r="D50" s="11">
        <f t="shared" si="11"/>
        <v>511037.3133333333</v>
      </c>
      <c r="E50" s="11">
        <f t="shared" si="12"/>
        <v>186581.25</v>
      </c>
      <c r="F50" s="11">
        <f t="shared" si="13"/>
        <v>697618.56333333324</v>
      </c>
    </row>
    <row r="51" spans="2:8" x14ac:dyDescent="0.35">
      <c r="B51" s="24">
        <v>46569</v>
      </c>
      <c r="C51" s="25">
        <v>49</v>
      </c>
      <c r="D51" s="11">
        <f>$D$11</f>
        <v>587692.91</v>
      </c>
      <c r="E51" s="11">
        <f>$G$11</f>
        <v>186581.25</v>
      </c>
      <c r="F51" s="11">
        <f>$I$11</f>
        <v>774274.16</v>
      </c>
    </row>
    <row r="52" spans="2:8" x14ac:dyDescent="0.35">
      <c r="B52" s="24">
        <v>46600</v>
      </c>
      <c r="C52" s="25">
        <v>50</v>
      </c>
      <c r="D52" s="11">
        <f t="shared" ref="D52:D61" si="14">$D$11</f>
        <v>587692.91</v>
      </c>
      <c r="E52" s="11">
        <f t="shared" ref="E52:E61" si="15">$G$11</f>
        <v>186581.25</v>
      </c>
      <c r="F52" s="11">
        <f t="shared" ref="F52:F61" si="16">$I$11</f>
        <v>774274.16</v>
      </c>
    </row>
    <row r="53" spans="2:8" x14ac:dyDescent="0.35">
      <c r="B53" s="24">
        <v>46631</v>
      </c>
      <c r="C53" s="25">
        <v>51</v>
      </c>
      <c r="D53" s="11">
        <f t="shared" si="14"/>
        <v>587692.91</v>
      </c>
      <c r="E53" s="11">
        <f t="shared" si="15"/>
        <v>186581.25</v>
      </c>
      <c r="F53" s="11">
        <f t="shared" si="16"/>
        <v>774274.16</v>
      </c>
    </row>
    <row r="54" spans="2:8" x14ac:dyDescent="0.35">
      <c r="B54" s="24">
        <v>46661</v>
      </c>
      <c r="C54" s="25">
        <v>52</v>
      </c>
      <c r="D54" s="11">
        <f t="shared" si="14"/>
        <v>587692.91</v>
      </c>
      <c r="E54" s="11">
        <f t="shared" si="15"/>
        <v>186581.25</v>
      </c>
      <c r="F54" s="11">
        <f t="shared" si="16"/>
        <v>774274.16</v>
      </c>
    </row>
    <row r="55" spans="2:8" x14ac:dyDescent="0.35">
      <c r="B55" s="24">
        <v>46692</v>
      </c>
      <c r="C55" s="25">
        <v>53</v>
      </c>
      <c r="D55" s="11">
        <f t="shared" si="14"/>
        <v>587692.91</v>
      </c>
      <c r="E55" s="11">
        <f t="shared" si="15"/>
        <v>186581.25</v>
      </c>
      <c r="F55" s="11">
        <f t="shared" si="16"/>
        <v>774274.16</v>
      </c>
    </row>
    <row r="56" spans="2:8" x14ac:dyDescent="0.35">
      <c r="B56" s="24">
        <v>46722</v>
      </c>
      <c r="C56" s="25">
        <v>54</v>
      </c>
      <c r="D56" s="11">
        <f t="shared" si="14"/>
        <v>587692.91</v>
      </c>
      <c r="E56" s="11">
        <f t="shared" si="15"/>
        <v>186581.25</v>
      </c>
      <c r="F56" s="11">
        <f t="shared" si="16"/>
        <v>774274.16</v>
      </c>
    </row>
    <row r="57" spans="2:8" x14ac:dyDescent="0.35">
      <c r="B57" s="24">
        <v>46753</v>
      </c>
      <c r="C57" s="25">
        <v>55</v>
      </c>
      <c r="D57" s="11">
        <f t="shared" si="14"/>
        <v>587692.91</v>
      </c>
      <c r="E57" s="11">
        <f t="shared" si="15"/>
        <v>186581.25</v>
      </c>
      <c r="F57" s="11">
        <f t="shared" si="16"/>
        <v>774274.16</v>
      </c>
    </row>
    <row r="58" spans="2:8" x14ac:dyDescent="0.35">
      <c r="B58" s="24">
        <v>46784</v>
      </c>
      <c r="C58" s="25">
        <v>56</v>
      </c>
      <c r="D58" s="11">
        <f t="shared" si="14"/>
        <v>587692.91</v>
      </c>
      <c r="E58" s="11">
        <f t="shared" si="15"/>
        <v>186581.25</v>
      </c>
      <c r="F58" s="11">
        <f t="shared" si="16"/>
        <v>774274.16</v>
      </c>
    </row>
    <row r="59" spans="2:8" x14ac:dyDescent="0.35">
      <c r="B59" s="24">
        <v>46813</v>
      </c>
      <c r="C59" s="25">
        <v>57</v>
      </c>
      <c r="D59" s="11">
        <f t="shared" si="14"/>
        <v>587692.91</v>
      </c>
      <c r="E59" s="11">
        <f t="shared" si="15"/>
        <v>186581.25</v>
      </c>
      <c r="F59" s="11">
        <f t="shared" si="16"/>
        <v>774274.16</v>
      </c>
    </row>
    <row r="60" spans="2:8" x14ac:dyDescent="0.35">
      <c r="B60" s="24">
        <v>46844</v>
      </c>
      <c r="C60" s="25">
        <v>58</v>
      </c>
      <c r="D60" s="11">
        <f t="shared" si="14"/>
        <v>587692.91</v>
      </c>
      <c r="E60" s="11">
        <f t="shared" si="15"/>
        <v>186581.25</v>
      </c>
      <c r="F60" s="11">
        <f t="shared" si="16"/>
        <v>774274.16</v>
      </c>
    </row>
    <row r="61" spans="2:8" x14ac:dyDescent="0.35">
      <c r="B61" s="24">
        <v>46874</v>
      </c>
      <c r="C61" s="25">
        <v>59</v>
      </c>
      <c r="D61" s="11">
        <f t="shared" si="14"/>
        <v>587692.91</v>
      </c>
      <c r="E61" s="11">
        <f t="shared" si="15"/>
        <v>186581.25</v>
      </c>
      <c r="F61" s="11">
        <f t="shared" si="16"/>
        <v>774274.16</v>
      </c>
    </row>
    <row r="62" spans="2:8" ht="15" thickBot="1" x14ac:dyDescent="0.4">
      <c r="B62" s="24">
        <v>46905</v>
      </c>
      <c r="C62" s="25">
        <v>60</v>
      </c>
      <c r="D62" s="49">
        <f>$D$11</f>
        <v>587692.91</v>
      </c>
      <c r="E62" s="49">
        <f>$G$11</f>
        <v>186581.25</v>
      </c>
      <c r="F62" s="49">
        <f>$I$11</f>
        <v>774274.16</v>
      </c>
    </row>
    <row r="63" spans="2:8" ht="15" thickBot="1" x14ac:dyDescent="0.4">
      <c r="D63" s="50">
        <f>SUM(D15:D62)</f>
        <v>23154337.489999995</v>
      </c>
      <c r="E63" s="51">
        <f>SUM(E15:E62)</f>
        <v>11194875</v>
      </c>
      <c r="F63" s="52">
        <f>SUM(F15:F62)</f>
        <v>34349212.490000002</v>
      </c>
      <c r="G63" s="5"/>
      <c r="H63" s="5"/>
    </row>
  </sheetData>
  <mergeCells count="1">
    <mergeCell ref="B13:F13"/>
  </mergeCells>
  <phoneticPr fontId="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231B6-9F8D-463A-A0F6-B1E82BABEA7C}">
  <dimension ref="A1:E14"/>
  <sheetViews>
    <sheetView workbookViewId="0">
      <selection activeCell="A3" sqref="A3"/>
    </sheetView>
  </sheetViews>
  <sheetFormatPr defaultRowHeight="14.5" x14ac:dyDescent="0.35"/>
  <cols>
    <col min="1" max="1" width="16.1796875" customWidth="1"/>
    <col min="3" max="3" width="9.7265625" customWidth="1"/>
    <col min="4" max="4" width="14.6328125" bestFit="1" customWidth="1"/>
    <col min="5" max="5" width="12.81640625" customWidth="1"/>
  </cols>
  <sheetData>
    <row r="1" spans="1:5" x14ac:dyDescent="0.35">
      <c r="A1" s="3" t="s">
        <v>46</v>
      </c>
    </row>
    <row r="2" spans="1:5" x14ac:dyDescent="0.35">
      <c r="A2" s="3" t="s">
        <v>49</v>
      </c>
    </row>
    <row r="3" spans="1:5" x14ac:dyDescent="0.35">
      <c r="A3" s="3" t="s">
        <v>45</v>
      </c>
    </row>
    <row r="4" spans="1:5" ht="15" thickBot="1" x14ac:dyDescent="0.4"/>
    <row r="5" spans="1:5" x14ac:dyDescent="0.35">
      <c r="A5" s="31" t="s">
        <v>16</v>
      </c>
      <c r="B5" s="53">
        <v>90000</v>
      </c>
    </row>
    <row r="6" spans="1:5" ht="15" thickBot="1" x14ac:dyDescent="0.4">
      <c r="A6" s="41" t="s">
        <v>17</v>
      </c>
      <c r="B6" s="54">
        <v>165.85</v>
      </c>
    </row>
    <row r="7" spans="1:5" ht="14" customHeight="1" x14ac:dyDescent="0.35">
      <c r="E7" t="s">
        <v>18</v>
      </c>
    </row>
    <row r="8" spans="1:5" x14ac:dyDescent="0.35">
      <c r="A8" t="s">
        <v>11</v>
      </c>
      <c r="B8" s="16">
        <v>0.25</v>
      </c>
      <c r="C8">
        <f>B8*$B$5</f>
        <v>22500</v>
      </c>
      <c r="D8" s="6">
        <f>C8*$B$6</f>
        <v>3731625</v>
      </c>
      <c r="E8">
        <f>C8/9</f>
        <v>2500</v>
      </c>
    </row>
    <row r="9" spans="1:5" x14ac:dyDescent="0.35">
      <c r="A9" t="s">
        <v>12</v>
      </c>
      <c r="B9" s="16">
        <v>0.3</v>
      </c>
      <c r="C9">
        <f t="shared" ref="C9:C12" si="0">B9*$B$5</f>
        <v>27000</v>
      </c>
      <c r="D9" s="6">
        <f t="shared" ref="D9:D12" si="1">C9*$B$6</f>
        <v>4477950</v>
      </c>
      <c r="E9">
        <f>C9/12</f>
        <v>2250</v>
      </c>
    </row>
    <row r="10" spans="1:5" x14ac:dyDescent="0.35">
      <c r="A10" t="s">
        <v>13</v>
      </c>
      <c r="B10" s="16">
        <v>0.15</v>
      </c>
      <c r="C10">
        <f t="shared" si="0"/>
        <v>13500</v>
      </c>
      <c r="D10" s="6">
        <f t="shared" si="1"/>
        <v>2238975</v>
      </c>
      <c r="E10">
        <f>C10/12</f>
        <v>1125</v>
      </c>
    </row>
    <row r="11" spans="1:5" x14ac:dyDescent="0.35">
      <c r="A11" t="s">
        <v>14</v>
      </c>
      <c r="B11" s="16">
        <v>0.15</v>
      </c>
      <c r="C11">
        <f t="shared" si="0"/>
        <v>13500</v>
      </c>
      <c r="D11" s="6">
        <f t="shared" si="1"/>
        <v>2238975</v>
      </c>
      <c r="E11">
        <f>C11/12</f>
        <v>1125</v>
      </c>
    </row>
    <row r="12" spans="1:5" x14ac:dyDescent="0.35">
      <c r="A12" t="s">
        <v>15</v>
      </c>
      <c r="B12" s="16">
        <v>0.15</v>
      </c>
      <c r="C12">
        <f t="shared" si="0"/>
        <v>13500</v>
      </c>
      <c r="D12" s="6">
        <f t="shared" si="1"/>
        <v>2238975</v>
      </c>
      <c r="E12">
        <f>C12/12</f>
        <v>1125</v>
      </c>
    </row>
    <row r="14" spans="1:5" ht="14" customHeight="1" x14ac:dyDescent="0.35">
      <c r="D14" s="5">
        <f>SUM(D8:D12)</f>
        <v>14926500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5DDE7-BD0C-4B0F-B493-E13D62A10B5D}">
  <dimension ref="A1:B24"/>
  <sheetViews>
    <sheetView tabSelected="1" workbookViewId="0">
      <selection activeCell="B21" sqref="B21"/>
    </sheetView>
  </sheetViews>
  <sheetFormatPr defaultRowHeight="14.5" x14ac:dyDescent="0.35"/>
  <cols>
    <col min="1" max="1" width="20.54296875" customWidth="1"/>
    <col min="2" max="2" width="19.26953125" customWidth="1"/>
  </cols>
  <sheetData>
    <row r="1" spans="1:2" x14ac:dyDescent="0.35">
      <c r="A1" s="3" t="s">
        <v>41</v>
      </c>
    </row>
    <row r="2" spans="1:2" x14ac:dyDescent="0.35">
      <c r="A2" s="3" t="s">
        <v>49</v>
      </c>
    </row>
    <row r="3" spans="1:2" x14ac:dyDescent="0.35">
      <c r="A3" s="3" t="s">
        <v>48</v>
      </c>
    </row>
    <row r="4" spans="1:2" ht="15" thickBot="1" x14ac:dyDescent="0.4"/>
    <row r="5" spans="1:2" x14ac:dyDescent="0.35">
      <c r="A5" s="59" t="s">
        <v>40</v>
      </c>
      <c r="B5" s="60" t="s">
        <v>37</v>
      </c>
    </row>
    <row r="6" spans="1:2" x14ac:dyDescent="0.35">
      <c r="A6" s="66">
        <v>2023</v>
      </c>
      <c r="B6" s="61">
        <f>SUM('Payment Invoice Schedule - DDI'!G8:G10)</f>
        <v>1617620.7612000001</v>
      </c>
    </row>
    <row r="7" spans="1:2" x14ac:dyDescent="0.35">
      <c r="A7" s="66">
        <v>2024</v>
      </c>
      <c r="B7" s="61">
        <f>SUM('Payment Invoice Schedule - DDI'!G11:G19,'Payment Invoice Schedule - O&amp;M'!F15:F17)</f>
        <v>12906538.103800002</v>
      </c>
    </row>
    <row r="8" spans="1:2" x14ac:dyDescent="0.35">
      <c r="A8" s="66">
        <v>2025</v>
      </c>
      <c r="B8" s="61">
        <f>SUM('Payment Invoice Schedule - O&amp;M'!F18:F29)</f>
        <v>8729105.7225000001</v>
      </c>
    </row>
    <row r="9" spans="1:2" x14ac:dyDescent="0.35">
      <c r="A9" s="66">
        <v>2026</v>
      </c>
      <c r="B9" s="61">
        <f>SUM('Payment Invoice Schedule - O&amp;M'!F30:F41)</f>
        <v>7771509.3925000001</v>
      </c>
    </row>
    <row r="10" spans="1:2" x14ac:dyDescent="0.35">
      <c r="A10" s="66">
        <v>2027</v>
      </c>
      <c r="B10" s="61">
        <f>SUM('Payment Invoice Schedule - O&amp;M'!F42:F53)</f>
        <v>8601389.5500000007</v>
      </c>
    </row>
    <row r="11" spans="1:2" x14ac:dyDescent="0.35">
      <c r="A11" s="66">
        <v>2028</v>
      </c>
      <c r="B11" s="61">
        <f>SUM('Payment Invoice Schedule - O&amp;M'!F54:F62)</f>
        <v>6968467.4400000004</v>
      </c>
    </row>
    <row r="12" spans="1:2" ht="15" thickBot="1" x14ac:dyDescent="0.4">
      <c r="A12" s="62" t="s">
        <v>38</v>
      </c>
      <c r="B12" s="63">
        <f>SUM(B6:B11)</f>
        <v>46594630.969999999</v>
      </c>
    </row>
    <row r="13" spans="1:2" x14ac:dyDescent="0.35">
      <c r="A13" s="57"/>
      <c r="B13" s="58"/>
    </row>
    <row r="14" spans="1:2" ht="15" thickBot="1" x14ac:dyDescent="0.4">
      <c r="A14" s="55"/>
      <c r="B14" s="56"/>
    </row>
    <row r="15" spans="1:2" x14ac:dyDescent="0.35">
      <c r="A15" s="64" t="s">
        <v>39</v>
      </c>
      <c r="B15" s="65" t="s">
        <v>47</v>
      </c>
    </row>
    <row r="16" spans="1:2" x14ac:dyDescent="0.35">
      <c r="A16" s="66">
        <v>2023</v>
      </c>
      <c r="B16" s="61">
        <v>0</v>
      </c>
    </row>
    <row r="17" spans="1:2" x14ac:dyDescent="0.35">
      <c r="A17" s="66">
        <v>2024</v>
      </c>
      <c r="B17" s="61">
        <f>SUM('Payment Invoice Schedule - DDI'!G8:'Payment Invoice Schedule - DDI'!G19)</f>
        <v>12245418.480000002</v>
      </c>
    </row>
    <row r="18" spans="1:2" x14ac:dyDescent="0.35">
      <c r="A18" s="66">
        <v>2025</v>
      </c>
      <c r="B18" s="61">
        <f>SUM('Payment Invoice Schedule - O&amp;M'!F15:F26)</f>
        <v>9114961.5400000028</v>
      </c>
    </row>
    <row r="19" spans="1:2" x14ac:dyDescent="0.35">
      <c r="A19" s="66">
        <v>2026</v>
      </c>
      <c r="B19" s="61">
        <f>SUM('Payment Invoice Schedule - O&amp;M'!F27:F38)</f>
        <v>7571538.2699999996</v>
      </c>
    </row>
    <row r="20" spans="1:2" x14ac:dyDescent="0.35">
      <c r="A20" s="66">
        <v>2027</v>
      </c>
      <c r="B20" s="61">
        <f>SUM('Payment Invoice Schedule - O&amp;M'!F39:F50)</f>
        <v>8371422.7600000007</v>
      </c>
    </row>
    <row r="21" spans="1:2" x14ac:dyDescent="0.35">
      <c r="A21" s="66">
        <v>2028</v>
      </c>
      <c r="B21" s="61">
        <f>SUM('Payment Invoice Schedule - O&amp;M'!F51:F62)</f>
        <v>9291289.9199999999</v>
      </c>
    </row>
    <row r="22" spans="1:2" ht="15" thickBot="1" x14ac:dyDescent="0.4">
      <c r="A22" s="62" t="s">
        <v>38</v>
      </c>
      <c r="B22" s="63">
        <f>SUM(B16:B21)</f>
        <v>46594630.970000006</v>
      </c>
    </row>
    <row r="24" spans="1:2" x14ac:dyDescent="0.35">
      <c r="B24" s="6"/>
    </row>
  </sheetData>
  <pageMargins left="0.7" right="0.7" top="0.75" bottom="0.75" header="0.3" footer="0.3"/>
  <ignoredErrors>
    <ignoredError sqref="B7 B8:B12 B15:B22" calculatedColumn="1"/>
  </ignoredErrors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51F493-CCB5-49FC-A78C-A7B39A6CC0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A970A6-D8A0-4AF4-AAEC-33D331032A44}"/>
</file>

<file path=customXml/itemProps3.xml><?xml version="1.0" encoding="utf-8"?>
<ds:datastoreItem xmlns:ds="http://schemas.openxmlformats.org/officeDocument/2006/customXml" ds:itemID="{9226865C-C963-46DD-A2D7-90BADF4A055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Submitted Cost Proposal</vt:lpstr>
      <vt:lpstr>Payment Invoice Schedule - DDI</vt:lpstr>
      <vt:lpstr>Payment Invoice Schedule - O&amp;M</vt:lpstr>
      <vt:lpstr>Mod Hours</vt:lpstr>
      <vt:lpstr>Fiscal Year Breakdown</vt:lpstr>
    </vt:vector>
  </TitlesOfParts>
  <Manager/>
  <Company>NTT DATA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Beasley, Keshia</dc:creator>
  <cp:keywords/>
  <dc:description/>
  <cp:lastModifiedBy>Elizabeth Linville</cp:lastModifiedBy>
  <cp:revision/>
  <dcterms:created xsi:type="dcterms:W3CDTF">2022-11-09T17:07:30Z</dcterms:created>
  <dcterms:modified xsi:type="dcterms:W3CDTF">2023-04-24T14:58:06Z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  <property fmtid="{D5CDD505-2E9C-101B-9397-08002B2CF9AE}" pid="3" name="MediaServiceImageTags">
    <vt:lpwstr/>
  </property>
</Properties>
</file>